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Нежинская 3" sheetId="1" r:id="rId1"/>
    <sheet name="Нежинская 3(2019)" sheetId="2" r:id="rId2"/>
    <sheet name="Нежинская 3(2020)" sheetId="3" r:id="rId3"/>
    <sheet name="Нежинская 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'Нежинская 3'!#REF!,'Нежинская 3'!#REF!</definedName>
    <definedName name="Z_6E36EA37_049E_4FAE_B719_2847CD16F858_.wvu.Rows" localSheetId="0" hidden="1">'Нежинская 3'!$42:$45</definedName>
    <definedName name="Z_73C0D023_21BD_4441_8EFA_957546C15799_.wvu.Cols" localSheetId="0" hidden="1">'Нежинская 3'!#REF!,'Нежинская 3'!#REF!</definedName>
    <definedName name="Z_73C0D023_21BD_4441_8EFA_957546C15799_.wvu.Rows" localSheetId="0" hidden="1">'Нежинская 3'!$42:$45</definedName>
    <definedName name="_xlnm.Print_Area" localSheetId="0">'Нежинская 3'!$A$1:$K$60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8" i="2"/>
  <c r="F57" i="2"/>
  <c r="F9" i="2"/>
  <c r="G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 s="1"/>
  <c r="F55" i="1" s="1"/>
  <c r="E15" i="1"/>
  <c r="F15" i="1"/>
  <c r="G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<sst xmlns="http://schemas.openxmlformats.org/spreadsheetml/2006/main" count="242" uniqueCount="78">
  <si>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</si>
  <si>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</si>
  <si>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</si>
  <si>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</si>
  <si>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</si>
  <si>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</si>
  <si>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</si>
  <si>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</si>
  <si>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</si>
  <si>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</si>
  <si>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</si>
  <si>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</si>
  <si>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</si>
  <si>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</si>
  <si>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</si>
  <si>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</si>
  <si>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</si>
  <si>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</si>
  <si>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</si>
  <si>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</si>
  <si>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</si>
  <si>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</si>
  <si>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</si>
  <si>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</si>
  <si>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</si>
  <si>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</si>
  <si>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</si>
  <si>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</si>
  <si>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</si>
  <si>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</si>
  <si>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</si>
  <si>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</si>
  <si>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</si>
  <si>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</si>
  <si>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</si>
  <si>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</si>
  <si>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</si>
  <si>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</si>
  <si>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Нежинская 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</si>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</sst>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85">
          <cell r="W285">
            <v>3245.3212454580366</v>
          </cell>
          <cell r="X285">
            <v>641.96331673433178</v>
          </cell>
          <cell r="Y285">
            <v>125.36130000000001</v>
          </cell>
          <cell r="AA285">
            <v>0</v>
          </cell>
          <cell r="AB285">
            <v>2266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1009.4</v>
          </cell>
          <cell r="AN285">
            <v>9331.3880000000008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Y285">
            <v>11635.198338086997</v>
          </cell>
          <cell r="BB285">
            <v>0</v>
          </cell>
          <cell r="BC285">
            <v>0</v>
          </cell>
          <cell r="CN285">
            <v>1832.4365422017677</v>
          </cell>
          <cell r="CO285">
            <v>375.56955901575139</v>
          </cell>
          <cell r="CP285">
            <v>0</v>
          </cell>
          <cell r="DB285">
            <v>0</v>
          </cell>
          <cell r="DG285">
            <v>1565.1154860197253</v>
          </cell>
          <cell r="DU285">
            <v>13035.568985277319</v>
          </cell>
          <cell r="DV285">
            <v>2771.0647647668784</v>
          </cell>
          <cell r="DW285">
            <v>981.77539999999999</v>
          </cell>
          <cell r="EK285">
            <v>0</v>
          </cell>
          <cell r="EQ285">
            <v>10780.821184248953</v>
          </cell>
          <cell r="FB285">
            <v>0</v>
          </cell>
          <cell r="FC285">
            <v>0</v>
          </cell>
          <cell r="FD285">
            <v>454.92</v>
          </cell>
          <cell r="FL285">
            <v>0</v>
          </cell>
          <cell r="FS285">
            <v>0</v>
          </cell>
          <cell r="FX285">
            <v>0</v>
          </cell>
          <cell r="FY285">
            <v>0</v>
          </cell>
          <cell r="FZ285">
            <v>0</v>
          </cell>
          <cell r="GG285">
            <v>19744.221600000001</v>
          </cell>
          <cell r="GL285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85">
          <cell r="W285">
            <v>3114.5141293068759</v>
          </cell>
          <cell r="X285">
            <v>955.00059579738149</v>
          </cell>
          <cell r="Y285">
            <v>3362.3422999999998</v>
          </cell>
          <cell r="AK285">
            <v>0</v>
          </cell>
          <cell r="AV285">
            <v>0</v>
          </cell>
          <cell r="AY285">
            <v>13680.998514537907</v>
          </cell>
          <cell r="BB285">
            <v>0</v>
          </cell>
          <cell r="BM285">
            <v>0</v>
          </cell>
          <cell r="BN285">
            <v>0</v>
          </cell>
          <cell r="CN285">
            <v>2104.0166638748001</v>
          </cell>
          <cell r="CO285">
            <v>652.24516580118791</v>
          </cell>
          <cell r="CP285">
            <v>0</v>
          </cell>
          <cell r="DB285">
            <v>0</v>
          </cell>
          <cell r="DG285">
            <v>3041.5242575888442</v>
          </cell>
          <cell r="DU285">
            <v>8782.464815634019</v>
          </cell>
          <cell r="DV285">
            <v>2700.3069948103625</v>
          </cell>
          <cell r="DW285">
            <v>46.35</v>
          </cell>
          <cell r="EL285">
            <v>0</v>
          </cell>
          <cell r="EQ285">
            <v>7609.6481603807797</v>
          </cell>
          <cell r="FB285">
            <v>0</v>
          </cell>
          <cell r="FC285">
            <v>0</v>
          </cell>
          <cell r="FD285">
            <v>192.21899999999999</v>
          </cell>
          <cell r="FL285">
            <v>0</v>
          </cell>
          <cell r="FS285">
            <v>0</v>
          </cell>
          <cell r="FX285">
            <v>0</v>
          </cell>
          <cell r="FY285">
            <v>0</v>
          </cell>
          <cell r="FZ285">
            <v>0</v>
          </cell>
          <cell r="GG285">
            <v>7.3439999999999985</v>
          </cell>
          <cell r="GL285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85">
          <cell r="W285">
            <v>1022.1945962077369</v>
          </cell>
          <cell r="X285">
            <v>249.93040205880743</v>
          </cell>
          <cell r="Y285">
            <v>55.970200000000006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74675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Y285">
            <v>4562.5880581581741</v>
          </cell>
          <cell r="BB285">
            <v>0</v>
          </cell>
          <cell r="BM285">
            <v>0</v>
          </cell>
          <cell r="CN285">
            <v>1905.5883333985703</v>
          </cell>
          <cell r="CO285">
            <v>590.73238335355677</v>
          </cell>
          <cell r="CP285">
            <v>0</v>
          </cell>
          <cell r="DB285">
            <v>0</v>
          </cell>
          <cell r="DF285">
            <v>1735.5846412883297</v>
          </cell>
          <cell r="DU285">
            <v>8495.7292375101442</v>
          </cell>
          <cell r="DV285">
            <v>1830.916308858398</v>
          </cell>
          <cell r="DW285">
            <v>200.05690000000004</v>
          </cell>
          <cell r="EK285">
            <v>0</v>
          </cell>
          <cell r="EP285">
            <v>7972.9335727347416</v>
          </cell>
          <cell r="FB285">
            <v>343.5740060199264</v>
          </cell>
          <cell r="FC285">
            <v>95.406219630226488</v>
          </cell>
          <cell r="FD285">
            <v>44.849400000000003</v>
          </cell>
          <cell r="FE285">
            <v>0</v>
          </cell>
          <cell r="FL285">
            <v>0</v>
          </cell>
          <cell r="FS285">
            <v>234.31257555366886</v>
          </cell>
          <cell r="FX285">
            <v>56.573198642355443</v>
          </cell>
          <cell r="FY285">
            <v>15.365230989108623</v>
          </cell>
          <cell r="FZ285">
            <v>216.24</v>
          </cell>
          <cell r="GG285">
            <v>7.3439999999999985</v>
          </cell>
          <cell r="GL285">
            <v>37.276886976634692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5">
          <cell r="W285">
            <v>18990.110858880849</v>
          </cell>
          <cell r="X285">
            <v>4614.4439875322214</v>
          </cell>
          <cell r="Y285">
            <v>23585.351999999999</v>
          </cell>
          <cell r="AV285">
            <v>0</v>
          </cell>
          <cell r="AY285">
            <v>71979.255164079106</v>
          </cell>
          <cell r="BM285">
            <v>1009.4</v>
          </cell>
          <cell r="BN285">
            <v>0</v>
          </cell>
          <cell r="BO285">
            <v>0</v>
          </cell>
          <cell r="BP285">
            <v>0</v>
          </cell>
          <cell r="CN285">
            <v>2060.5177424693425</v>
          </cell>
          <cell r="CO285">
            <v>574.28115396145495</v>
          </cell>
          <cell r="CP285">
            <v>0</v>
          </cell>
          <cell r="DB285">
            <v>0</v>
          </cell>
          <cell r="DG285">
            <v>1859.7142335936571</v>
          </cell>
          <cell r="DL285">
            <v>1225.3964999999998</v>
          </cell>
          <cell r="DP285">
            <v>126.84584999999998</v>
          </cell>
          <cell r="DT285">
            <v>0</v>
          </cell>
          <cell r="DU285">
            <v>7967.6181693599428</v>
          </cell>
          <cell r="DV285">
            <v>1613.0362795209369</v>
          </cell>
          <cell r="DX285">
            <v>0</v>
          </cell>
          <cell r="DY285">
            <v>0</v>
          </cell>
          <cell r="DZ285">
            <v>0</v>
          </cell>
          <cell r="EA285">
            <v>0</v>
          </cell>
          <cell r="EB285">
            <v>0</v>
          </cell>
          <cell r="EC285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P285">
            <v>3077.4719836597269</v>
          </cell>
          <cell r="EU285">
            <v>0</v>
          </cell>
          <cell r="EW285">
            <v>0</v>
          </cell>
          <cell r="EY285">
            <v>0</v>
          </cell>
          <cell r="FA285">
            <v>0</v>
          </cell>
          <cell r="FL285">
            <v>0</v>
          </cell>
          <cell r="FS285">
            <v>0</v>
          </cell>
          <cell r="FV285">
            <v>0</v>
          </cell>
          <cell r="FZ285">
            <v>0</v>
          </cell>
          <cell r="GG285">
            <v>5034.1349999999993</v>
          </cell>
          <cell r="GL28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9.8867187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332935.71000000002</v>
      </c>
      <c r="F9" s="17">
        <f t="shared" ref="F9:G9" si="0">SUM(F10:F14)</f>
        <v>305923.98</v>
      </c>
      <c r="G9" s="17">
        <f t="shared" si="0"/>
        <v>82034.94</v>
      </c>
    </row>
    <row r="10" spans="1:7" ht="13.2" customHeight="1" x14ac:dyDescent="0.3">
      <c r="A10" s="50" t="s">
        <v>9</v>
      </c>
      <c r="B10" s="51"/>
      <c r="C10" s="51"/>
      <c r="D10" s="52"/>
      <c r="E10" s="18">
        <v>204794.69</v>
      </c>
      <c r="F10" s="18">
        <v>186147.12</v>
      </c>
      <c r="G10" s="19">
        <v>50918.95</v>
      </c>
    </row>
    <row r="11" spans="1:7" ht="14.4" customHeight="1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3.95" customHeight="1" x14ac:dyDescent="0.3">
      <c r="A12" s="50" t="s">
        <v>11</v>
      </c>
      <c r="B12" s="51"/>
      <c r="C12" s="51"/>
      <c r="D12" s="52"/>
      <c r="E12" s="18">
        <v>21947.66</v>
      </c>
      <c r="F12" s="18">
        <v>20888.990000000002</v>
      </c>
      <c r="G12" s="19">
        <v>4656.24</v>
      </c>
    </row>
    <row r="13" spans="1:7" ht="13.5" customHeight="1" x14ac:dyDescent="0.3">
      <c r="A13" s="50" t="s">
        <v>12</v>
      </c>
      <c r="B13" s="51"/>
      <c r="C13" s="51"/>
      <c r="D13" s="52"/>
      <c r="E13" s="18">
        <v>42370.69</v>
      </c>
      <c r="F13" s="18">
        <v>39118.449999999997</v>
      </c>
      <c r="G13" s="19">
        <v>9470.93</v>
      </c>
    </row>
    <row r="14" spans="1:7" ht="14.4" customHeight="1" x14ac:dyDescent="0.3">
      <c r="A14" s="43" t="s">
        <v>13</v>
      </c>
      <c r="B14" s="43"/>
      <c r="C14" s="43"/>
      <c r="D14" s="43"/>
      <c r="E14" s="18">
        <v>63822.67</v>
      </c>
      <c r="F14" s="18">
        <v>59769.42</v>
      </c>
      <c r="G14" s="19">
        <v>16988.82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90472.829999999987</v>
      </c>
      <c r="F15" s="17">
        <f t="shared" ref="F15:G15" si="1">SUM(F16:F19)</f>
        <v>83796.210000000006</v>
      </c>
      <c r="G15" s="17">
        <f t="shared" si="1"/>
        <v>17496.499999999996</v>
      </c>
    </row>
    <row r="16" spans="1:7" ht="33.6" customHeight="1" x14ac:dyDescent="0.3">
      <c r="A16" s="56" t="s">
        <v>43</v>
      </c>
      <c r="B16" s="57"/>
      <c r="C16" s="57"/>
      <c r="D16" s="58"/>
      <c r="E16" s="18">
        <v>87807.39</v>
      </c>
      <c r="F16" s="18">
        <v>81316.88</v>
      </c>
      <c r="G16" s="19">
        <v>17015.64</v>
      </c>
    </row>
    <row r="17" spans="1:13" ht="15.6" x14ac:dyDescent="0.3">
      <c r="A17" s="43" t="s">
        <v>44</v>
      </c>
      <c r="B17" s="43"/>
      <c r="C17" s="43"/>
      <c r="D17" s="43"/>
      <c r="E17" s="18">
        <v>278.04000000000002</v>
      </c>
      <c r="F17" s="18">
        <v>259.24</v>
      </c>
      <c r="G17" s="19">
        <v>49.69</v>
      </c>
    </row>
    <row r="18" spans="1:13" ht="15.6" x14ac:dyDescent="0.3">
      <c r="A18" s="43" t="s">
        <v>45</v>
      </c>
      <c r="B18" s="43"/>
      <c r="C18" s="43"/>
      <c r="D18" s="43"/>
      <c r="E18" s="18"/>
      <c r="F18" s="18"/>
      <c r="G18" s="19"/>
    </row>
    <row r="19" spans="1:13" ht="15.6" x14ac:dyDescent="0.3">
      <c r="A19" s="43" t="s">
        <v>46</v>
      </c>
      <c r="B19" s="43"/>
      <c r="C19" s="43"/>
      <c r="D19" s="43"/>
      <c r="E19" s="18">
        <v>2387.4</v>
      </c>
      <c r="F19" s="18">
        <v>2220.09</v>
      </c>
      <c r="G19" s="19">
        <v>431.17</v>
      </c>
    </row>
    <row r="20" spans="1:13" ht="15.6" x14ac:dyDescent="0.3">
      <c r="A20" s="65" t="s">
        <v>14</v>
      </c>
      <c r="B20" s="65"/>
      <c r="C20" s="65"/>
      <c r="D20" s="65"/>
      <c r="E20" s="36">
        <f>E21</f>
        <v>997.92</v>
      </c>
      <c r="F20" s="36">
        <f t="shared" ref="F20:G20" si="2">F21</f>
        <v>1014.12</v>
      </c>
      <c r="G20" s="36">
        <f t="shared" si="2"/>
        <v>201.43</v>
      </c>
    </row>
    <row r="21" spans="1:13" ht="15.6" x14ac:dyDescent="0.3">
      <c r="A21" s="43" t="s">
        <v>15</v>
      </c>
      <c r="B21" s="43"/>
      <c r="C21" s="43"/>
      <c r="D21" s="43"/>
      <c r="E21" s="18">
        <v>997.92</v>
      </c>
      <c r="F21" s="18">
        <v>1014.12</v>
      </c>
      <c r="G21" s="19">
        <v>201.43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6" t="s">
        <v>52</v>
      </c>
      <c r="B24" s="66"/>
      <c r="C24" s="66"/>
      <c r="D24" s="66"/>
      <c r="E24" s="66"/>
      <c r="F24" s="18">
        <v>-567368.86708928924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27245.232200279366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нар'!W285</f>
        <v>3245.3212454580366</v>
      </c>
      <c r="M27" s="33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нар'!X285</f>
        <v>641.96331673433178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нар'!Y285</f>
        <v>125.36130000000001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нар'!AA285+'[1]УК ВР декабрь нар'!AB285+'[1]УК ВР декабрь нар'!AC285+'[1]УК ВР декабрь нар'!AD285+'[1]УК ВР декабрь нар'!AE285+'[1]УК ВР декабрь нар'!AF285+'[1]УК ВР декабрь нар'!AG285+'[1]УК ВР декабрь нар'!AH285+'[1]УК ВР декабрь нар'!AJ285+'[1]УК ВР декабрь нар'!AL285+'[1]УК ВР декабрь нар'!AN285+'[1]УК ВР декабрь нар'!AO285+'[1]УК ВР декабрь нар'!AP285+'[1]УК ВР декабрь нар'!AQ285+'[1]УК ВР декабрь нар'!AR285+'[1]УК ВР декабрь нар'!AT285</f>
        <v>11597.388000000001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нар'!AY285</f>
        <v>11635.198338086997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SUM(F34:F38)+6595</f>
        <v>38946.751921530391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нар'!CN285+'[1]УК ВР декабрь нар'!DU285</f>
        <v>14868.005527479087</v>
      </c>
      <c r="M34" s="33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нар'!CO285+'[1]УК ВР декабрь нар'!DV285</f>
        <v>3146.63432378263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нар'!CP285+'[1]УК ВР декабрь нар'!DW285</f>
        <v>981.77539999999999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нар'!AI285+'[1]УК ВР декабрь нар'!AJ285+'[1]УК ВР декабрь нар'!AS285+'[1]УК ВР декабрь нар'!BC285+'[1]УК ВР декабрь нар'!DB285+'[1]УК ВР декабрь нар'!EK285+'[1]УК ВР декабрь нар'!AM285</f>
        <v>1009.4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нар'!DG285+'[1]УК ВР декабрь нар'!EQ285</f>
        <v>12345.936670268678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SUM(F40:F48)+13376.11</f>
        <v>33575.251600000003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нар'!FB285+'[1]УК ВР декабрь нар'!FX285</f>
        <v>0</v>
      </c>
      <c r="M40" s="33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нар'!FC285+'[1]УК ВР декабрь нар'!FY285</f>
        <v>0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нар'!FD285+'[1]УК ВР декабрь нар'!FZ285</f>
        <v>454.92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нар'!GG285+'[1]УК ВР декабрь нар'!FL285+'[1]УК ВР декабрь нар'!BB285+'[1]УК ВР декабрь нар'!AK285</f>
        <v>19744.221600000001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нар'!FS285+'[1]УК ВР декабрь нар'!GL285</f>
        <v>0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99767.23572180976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19468.809999999998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10805.07</v>
      </c>
    </row>
    <row r="53" spans="1:12" ht="15.6" x14ac:dyDescent="0.3">
      <c r="A53" s="73" t="s">
        <v>24</v>
      </c>
      <c r="B53" s="74"/>
      <c r="C53" s="74"/>
      <c r="D53" s="74"/>
      <c r="E53" s="74"/>
      <c r="F53" s="26">
        <v>8663.74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119236.04572180976</v>
      </c>
      <c r="L55" s="20"/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87807.39</v>
      </c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81316.88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-598797.52281109896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E9" sqref="E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'Нежинская 3'!A2:G2</f>
        <v>перед собственниками дома по адресу: ул. Нежинская 3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'Нежинская 3'!G6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'Нежинская 3'!G8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266417.04000000004</v>
      </c>
      <c r="F9" s="17">
        <f t="shared" ref="F9:G9" si="0">SUM(F10:F15)</f>
        <v>264074</v>
      </c>
      <c r="G9" s="17">
        <f t="shared" si="0"/>
        <v>84377.98</v>
      </c>
    </row>
    <row r="10" spans="1:7" ht="15.6" x14ac:dyDescent="0.3">
      <c r="A10" s="50" t="s">
        <v>9</v>
      </c>
      <c r="B10" s="51"/>
      <c r="C10" s="51"/>
      <c r="D10" s="52"/>
      <c r="E10" s="18">
        <v>121563.72</v>
      </c>
      <c r="F10" s="18">
        <v>130546.88</v>
      </c>
      <c r="G10" s="19">
        <v>41935.79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25832.28</v>
      </c>
      <c r="F12" s="18">
        <v>22695.5</v>
      </c>
      <c r="G12" s="19">
        <v>7793.02</v>
      </c>
    </row>
    <row r="13" spans="1:7" ht="15.6" x14ac:dyDescent="0.3">
      <c r="A13" s="50" t="s">
        <v>12</v>
      </c>
      <c r="B13" s="51"/>
      <c r="C13" s="51"/>
      <c r="D13" s="52"/>
      <c r="E13" s="18">
        <v>49200.58</v>
      </c>
      <c r="F13" s="18">
        <v>42191.58</v>
      </c>
      <c r="G13" s="19">
        <v>16479.93</v>
      </c>
    </row>
    <row r="14" spans="1:7" ht="15.6" x14ac:dyDescent="0.3">
      <c r="A14" s="43" t="s">
        <v>13</v>
      </c>
      <c r="B14" s="43"/>
      <c r="C14" s="43"/>
      <c r="D14" s="43"/>
      <c r="E14" s="18">
        <v>46889.34</v>
      </c>
      <c r="F14" s="18">
        <v>47703.24</v>
      </c>
      <c r="G14" s="19">
        <v>16174.92</v>
      </c>
    </row>
    <row r="15" spans="1:7" ht="15.6" x14ac:dyDescent="0.3">
      <c r="A15" s="50" t="s">
        <v>68</v>
      </c>
      <c r="B15" s="51"/>
      <c r="C15" s="51"/>
      <c r="D15" s="52"/>
      <c r="E15" s="18">
        <v>22931.119999999999</v>
      </c>
      <c r="F15" s="18">
        <v>20936.8</v>
      </c>
      <c r="G15" s="19">
        <v>1994.32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80028.509999999995</v>
      </c>
      <c r="F16" s="17">
        <f>SUM(F17:F20)</f>
        <v>71152.09</v>
      </c>
      <c r="G16" s="17">
        <f>SUM(G17:G20)</f>
        <v>26372.92</v>
      </c>
    </row>
    <row r="17" spans="1:12" ht="15.6" x14ac:dyDescent="0.3">
      <c r="A17" s="95" t="s">
        <v>43</v>
      </c>
      <c r="B17" s="96"/>
      <c r="C17" s="96"/>
      <c r="D17" s="97"/>
      <c r="E17" s="18">
        <v>77279.490000000005</v>
      </c>
      <c r="F17" s="18">
        <v>68749.919999999998</v>
      </c>
      <c r="G17" s="19">
        <v>25545.21</v>
      </c>
    </row>
    <row r="18" spans="1:12" ht="15.6" x14ac:dyDescent="0.3">
      <c r="A18" s="43" t="s">
        <v>55</v>
      </c>
      <c r="B18" s="43"/>
      <c r="C18" s="43"/>
      <c r="D18" s="43"/>
      <c r="E18" s="18">
        <v>278.04000000000002</v>
      </c>
      <c r="F18" s="18">
        <v>243.48</v>
      </c>
      <c r="G18" s="19">
        <v>84.25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2470.98</v>
      </c>
      <c r="F20" s="18">
        <v>2158.69</v>
      </c>
      <c r="G20" s="19">
        <v>743.46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582.12</v>
      </c>
      <c r="F21" s="17">
        <f>SUM(F22)</f>
        <v>638.16</v>
      </c>
      <c r="G21" s="17">
        <f>SUM(G22)</f>
        <v>145.38999999999999</v>
      </c>
    </row>
    <row r="22" spans="1:12" ht="15.6" x14ac:dyDescent="0.3">
      <c r="A22" s="43" t="s">
        <v>15</v>
      </c>
      <c r="B22" s="43"/>
      <c r="C22" s="43"/>
      <c r="D22" s="43"/>
      <c r="E22" s="18">
        <v>582.12</v>
      </c>
      <c r="F22" s="18">
        <v>638.16</v>
      </c>
      <c r="G22" s="19">
        <v>145.38999999999999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'Нежинская 3'!F58</f>
        <v>-598797.52281109896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21112.855539642165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нар'!W285</f>
        <v>3114.5141293068759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нар'!X285</f>
        <v>955.00059579738149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нар'!Y285</f>
        <v>3362.3422999999998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нар'!AV285+'[2]УК ВР декабрь нар'!BN285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нар'!AY285</f>
        <v>13680.998514537907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SUM(F35:F39)+5981.57</f>
        <v>30918.126058089994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нар'!CN285+'[2]УК ВР декабрь нар'!DU285</f>
        <v>10886.481479508819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нар'!CO285+'[2]УК ВР декабрь нар'!DV285</f>
        <v>3352.5521606115503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нар'!CP285+'[2]УК ВР декабрь нар'!DW285</f>
        <v>46.35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нар'!BM285+'[2]УК ВР декабрь нар'!DB285+'[2]УК ВР декабрь нар'!EL285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нар'!DG285+'[2]УК ВР декабрь нар'!EQ285</f>
        <v>10651.172417969625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199.56299999999999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нар'!FB285+'[2]УК ВР декабрь нар'!FX285</f>
        <v>0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нар'!FC285+'[2]УК ВР декабрь нар'!FY285</f>
        <v>0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нар'!FD285+'[2]УК ВР декабрь нар'!FZ285</f>
        <v>192.21899999999999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нар'!GG285+'[2]УК ВР декабрь нар'!FL285+'[2]УК ВР декабрь нар'!BB285+'[2]УК ВР декабрь нар'!AK285</f>
        <v>7.3439999999999985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нар'!FS285+'[2]УК ВР декабрь нар'!GL285</f>
        <v>0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52230.544597732158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18633.879999999997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9295.48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9338.4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70864.424597732155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77279.490000000005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68749.919999999998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-592382.45740883111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'Нежинская 3'!A2:G2</f>
        <v>перед собственниками дома по адресу: ул. Нежинская 3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'Нежинская 3'!G6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'Нежинская 3'!G8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74529.740000000005</v>
      </c>
      <c r="F9" s="17">
        <f t="shared" ref="F9:G9" si="0">SUM(F10:F15)</f>
        <v>133000.52000000002</v>
      </c>
      <c r="G9" s="17">
        <f t="shared" si="0"/>
        <v>25907.200000000001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38282.61</v>
      </c>
      <c r="G10" s="19">
        <v>3653.18</v>
      </c>
    </row>
    <row r="11" spans="1:7" ht="15.6" x14ac:dyDescent="0.3">
      <c r="A11" s="50" t="s">
        <v>10</v>
      </c>
      <c r="B11" s="51"/>
      <c r="C11" s="51"/>
      <c r="D11" s="52"/>
      <c r="E11" s="18">
        <v>0</v>
      </c>
      <c r="F11" s="18">
        <v>0</v>
      </c>
      <c r="G11" s="19">
        <v>0</v>
      </c>
    </row>
    <row r="12" spans="1:7" ht="15.6" x14ac:dyDescent="0.3">
      <c r="A12" s="50" t="s">
        <v>11</v>
      </c>
      <c r="B12" s="51"/>
      <c r="C12" s="51"/>
      <c r="D12" s="52"/>
      <c r="E12" s="18">
        <v>25774.95</v>
      </c>
      <c r="F12" s="18">
        <v>28149.3</v>
      </c>
      <c r="G12" s="19">
        <v>5418.67</v>
      </c>
    </row>
    <row r="13" spans="1:7" ht="15.6" x14ac:dyDescent="0.3">
      <c r="A13" s="50" t="s">
        <v>12</v>
      </c>
      <c r="B13" s="51"/>
      <c r="C13" s="51"/>
      <c r="D13" s="52"/>
      <c r="E13" s="18">
        <v>48754.79</v>
      </c>
      <c r="F13" s="18">
        <v>53248.68</v>
      </c>
      <c r="G13" s="19">
        <v>11986.04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12007.26</v>
      </c>
      <c r="G14" s="19">
        <v>4167.66</v>
      </c>
    </row>
    <row r="15" spans="1:7" ht="15.6" x14ac:dyDescent="0.3">
      <c r="A15" s="50" t="s">
        <v>68</v>
      </c>
      <c r="B15" s="51"/>
      <c r="C15" s="51"/>
      <c r="D15" s="52"/>
      <c r="E15" s="18">
        <v>0</v>
      </c>
      <c r="F15" s="18">
        <v>1312.67</v>
      </c>
      <c r="G15" s="19">
        <v>681.65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82399.320000000007</v>
      </c>
      <c r="F16" s="17">
        <f>SUM(F17:F20)</f>
        <v>82738.960000000006</v>
      </c>
      <c r="G16" s="17">
        <f>SUM(G17:G20)</f>
        <v>26033.279999999999</v>
      </c>
    </row>
    <row r="17" spans="1:12" ht="25.5" customHeight="1" x14ac:dyDescent="0.3">
      <c r="A17" s="95" t="s">
        <v>43</v>
      </c>
      <c r="B17" s="96"/>
      <c r="C17" s="96"/>
      <c r="D17" s="97"/>
      <c r="E17" s="18">
        <v>79566.960000000006</v>
      </c>
      <c r="F17" s="18">
        <v>79919.070000000007</v>
      </c>
      <c r="G17" s="19">
        <v>25193.1</v>
      </c>
    </row>
    <row r="18" spans="1:12" ht="15.6" x14ac:dyDescent="0.3">
      <c r="A18" s="43" t="s">
        <v>55</v>
      </c>
      <c r="B18" s="43"/>
      <c r="C18" s="43"/>
      <c r="D18" s="43"/>
      <c r="E18" s="18">
        <v>278.04000000000002</v>
      </c>
      <c r="F18" s="18">
        <v>279.8</v>
      </c>
      <c r="G18" s="19">
        <v>82.49</v>
      </c>
    </row>
    <row r="19" spans="1:12" ht="15.6" x14ac:dyDescent="0.3">
      <c r="A19" s="43" t="s">
        <v>56</v>
      </c>
      <c r="B19" s="43"/>
      <c r="C19" s="43"/>
      <c r="D19" s="43"/>
      <c r="E19" s="18">
        <v>0</v>
      </c>
      <c r="F19" s="18">
        <v>0</v>
      </c>
      <c r="G19" s="19">
        <v>0</v>
      </c>
    </row>
    <row r="20" spans="1:12" ht="15.6" x14ac:dyDescent="0.3">
      <c r="A20" s="43" t="s">
        <v>57</v>
      </c>
      <c r="B20" s="43"/>
      <c r="C20" s="43"/>
      <c r="D20" s="43"/>
      <c r="E20" s="18">
        <v>2554.3200000000002</v>
      </c>
      <c r="F20" s="18">
        <v>2540.09</v>
      </c>
      <c r="G20" s="19">
        <v>757.69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89.55</v>
      </c>
      <c r="G21" s="17">
        <f>SUM(G22)</f>
        <v>55.84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89.55</v>
      </c>
      <c r="G22" s="19">
        <v>55.84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'Нежинская 3(2019)'!F59</f>
        <v>-592382.45740883111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5890.6832564247188</v>
      </c>
    </row>
    <row r="27" spans="1:12" ht="67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нар'!W285</f>
        <v>1022.1945962077369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нар'!X285</f>
        <v>249.93040205880743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нар'!Y285</f>
        <v>55.970200000000006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нар'!AA285+'[3]УК ВР декабрь нар'!AB285+'[3]УК ВР декабрь нар'!AC285+'[3]УК ВР декабрь нар'!AD285+'[3]УК ВР декабрь нар'!AE285+'[3]УК ВР декабрь нар'!AF285+'[3]УК ВР декабрь нар'!AG285+'[3]УК ВР декабрь нар'!AH285+'[3]УК ВР декабрь нар'!AJ285+'[3]УК ВР декабрь нар'!AL285+'[3]УК ВР декабрь нар'!AN285+'[3]УК ВР декабрь нар'!AO285+'[3]УК ВР декабрь нар'!AP285+'[3]УК ВР декабрь нар'!AQ285+'[3]УК ВР декабрь нар'!AR285+'[3]УК ВР декабрь нар'!AT285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нар'!AY285</f>
        <v>4562.5880581581741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SUM(F35:F39)+3409.02</f>
        <v>26140.561377143742</v>
      </c>
    </row>
    <row r="34" spans="1:12" ht="77.400000000000006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нар'!CN285+'[3]УК ВР декабрь нар'!DU285</f>
        <v>10401.317570908715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нар'!CO285+'[3]УК ВР декабрь нар'!DV285</f>
        <v>2421.6486922119548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нар'!CP285+'[3]УК ВР декабрь нар'!DW285</f>
        <v>200.05690000000004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нар'!AI285+'[3]УК ВР декабрь нар'!AJ285+'[3]УК ВР декабрь нар'!AS285+'[3]УК ВР декабрь нар'!BM285+'[3]УК ВР декабрь нар'!DB285+'[3]УК ВР декабрь нар'!EK285+'[3]УК ВР декабрь нар'!AM285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нар'!DF285+'[3]УК ВР декабрь нар'!EP285</f>
        <v>9708.5182140230718</v>
      </c>
    </row>
    <row r="40" spans="1:12" ht="63.6" customHeight="1" x14ac:dyDescent="0.3">
      <c r="A40" s="84" t="s">
        <v>74</v>
      </c>
      <c r="B40" s="85"/>
      <c r="C40" s="85"/>
      <c r="D40" s="85"/>
      <c r="E40" s="86"/>
      <c r="F40" s="27">
        <f>SUM(F41:F49)</f>
        <v>75725.941517811923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нар'!FB285+'[3]УК ВР декабрь нар'!FX285</f>
        <v>400.14720466228187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нар'!FC285+'[3]УК ВР декабрь нар'!FY285</f>
        <v>110.77145061933511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нар'!FD285+'[3]УК ВР декабрь нар'!FZ285</f>
        <v>261.08940000000001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нар'!GG285+'[3]УК ВР декабрь нар'!FL285+'[3]УК ВР декабрь нар'!FE285+'[3]УК ВР декабрь нар'!BB285+'[3]УК ВР декабрь нар'!AK285</f>
        <v>74682.343999999997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нар'!FS285+'[3]УК ВР декабрь нар'!GL285</f>
        <v>271.58946253030354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107757.18615138039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13680.86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4559.5200000000004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9121.34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121438.04615138039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79566.960000000006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79919.070000000007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-634253.54356021143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'Нежинская 3'!A2:G2</f>
        <v>перед собственниками дома по адресу: ул. Нежинская 3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'Нежинская 3'!G6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'Нежинская 3'!G8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0</v>
      </c>
      <c r="F9" s="17">
        <f t="shared" ref="F9:G9" si="0">SUM(F10:F15)</f>
        <v>2628.3209999999999</v>
      </c>
      <c r="G9" s="17">
        <f t="shared" si="0"/>
        <v>23278.6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3.1E-2</v>
      </c>
      <c r="G10" s="19">
        <v>3652.87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0</v>
      </c>
      <c r="F12" s="18">
        <v>365.7</v>
      </c>
      <c r="G12" s="19">
        <v>5052.97</v>
      </c>
    </row>
    <row r="13" spans="1:7" ht="15.6" x14ac:dyDescent="0.3">
      <c r="A13" s="50" t="s">
        <v>12</v>
      </c>
      <c r="B13" s="51"/>
      <c r="C13" s="51"/>
      <c r="D13" s="52"/>
      <c r="E13" s="18">
        <v>0</v>
      </c>
      <c r="F13" s="18">
        <v>835.57</v>
      </c>
      <c r="G13" s="19">
        <v>11150.47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1147.53</v>
      </c>
      <c r="G14" s="19">
        <v>3020.13</v>
      </c>
    </row>
    <row r="15" spans="1:7" ht="15.6" x14ac:dyDescent="0.3">
      <c r="A15" s="50" t="s">
        <v>68</v>
      </c>
      <c r="B15" s="51"/>
      <c r="C15" s="51"/>
      <c r="D15" s="52"/>
      <c r="E15" s="18">
        <v>0</v>
      </c>
      <c r="F15" s="18">
        <v>279.49</v>
      </c>
      <c r="G15" s="19">
        <v>402.16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83361.38</v>
      </c>
      <c r="F16" s="17">
        <f t="shared" ref="F16:G16" si="1">SUM(F17:F20)</f>
        <v>67108.650000000009</v>
      </c>
      <c r="G16" s="17">
        <f t="shared" si="1"/>
        <v>42359.85</v>
      </c>
    </row>
    <row r="17" spans="1:12" ht="22.2" customHeight="1" x14ac:dyDescent="0.3">
      <c r="A17" s="95" t="s">
        <v>43</v>
      </c>
      <c r="B17" s="96"/>
      <c r="C17" s="96"/>
      <c r="D17" s="97"/>
      <c r="E17" s="18">
        <v>80405</v>
      </c>
      <c r="F17" s="18">
        <v>64711.01</v>
      </c>
      <c r="G17" s="19">
        <v>40942.93</v>
      </c>
    </row>
    <row r="18" spans="1:12" ht="15.6" x14ac:dyDescent="0.3">
      <c r="A18" s="43" t="s">
        <v>55</v>
      </c>
      <c r="B18" s="43"/>
      <c r="C18" s="43"/>
      <c r="D18" s="43"/>
      <c r="E18" s="18">
        <v>287.97000000000003</v>
      </c>
      <c r="F18" s="18">
        <v>231.76</v>
      </c>
      <c r="G18" s="19">
        <v>138.69999999999999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2668.41</v>
      </c>
      <c r="F20" s="18">
        <v>2165.88</v>
      </c>
      <c r="G20" s="19">
        <v>1278.22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'Нежинская 3(2020)'!F59</f>
        <v>-634253.54356021143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120178.56201049217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нар'!W285</f>
        <v>18990.110858880849</v>
      </c>
      <c r="L28" s="33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нар'!X285</f>
        <v>4614.4439875322214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нар'!Y285+'[4]УК ВР декабрь нар'!DX285</f>
        <v>23585.351999999999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нар'!AV285+'[4]УК ВР декабрь нар'!BM285+'[4]УК ВР декабрь нар'!BN285+'[4]УК ВР декабрь нар'!BO285+'[4]УК ВР декабрь нар'!BP285+'[4]УК ВР декабрь нар'!EG285+'[4]УК ВР декабрь нар'!EH285+'[4]УК ВР декабрь нар'!EI285+'[4]УК ВР декабрь нар'!EJ285</f>
        <v>1009.4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нар'!AY285</f>
        <v>71979.255164079106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SUM(F35:F39)+5134.66</f>
        <v>23639.541912565062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нар'!CN285+'[4]УК ВР декабрь нар'!DU285</f>
        <v>10028.135911829286</v>
      </c>
      <c r="L35" s="33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нар'!CO285+'[4]УК ВР декабрь нар'!DV285</f>
        <v>2187.3174334823916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нар'!CP285+'[4]УК ВР декабрь нар'!DL285+'[4]УК ВР декабрь нар'!DP285+'[4]УК ВР декабрь нар'!DT285</f>
        <v>1352.2423499999998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нар'!DB285+'[4]УК ВР декабрь нар'!DY285+'[4]УК ВР декабрь нар'!DZ285+'[4]УК ВР декабрь нар'!EA285+'[4]УК ВР декабрь нар'!EB285+'[4]УК ВР декабрь нар'!EC285+'[4]УК ВР декабрь нар'!ED285+'[4]УК ВР декабрь нар'!EE285+'[4]УК ВР декабрь нар'!EF285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нар'!DG285+'[4]УК ВР декабрь нар'!EP285</f>
        <v>4937.1862172533838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5034.1349999999993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нар'!$EU285+'[4]УК ВР декабрь нар'!FV285+'[4]УК ВР декабрь нар'!EY285</f>
        <v>0</v>
      </c>
      <c r="L41" s="33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нар'!EW285+'[4]УК ВР декабрь нар'!FA285+'[4]УК ВР декабрь нар'!FZ285</f>
        <v>0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нар'!FL285+'[4]УК ВР декабрь нар'!GG285</f>
        <v>5034.1349999999993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нар'!FS285+'[4]УК ВР декабрь нар'!GL285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148852.23892305724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11783.44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2320.52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9462.92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160635.67892305725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80405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64711.01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-714484.22248326871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Нежинская 3</vt:lpstr>
      <vt:lpstr>Нежинская 3(2019)</vt:lpstr>
      <vt:lpstr>Нежинская 3(2020)</vt:lpstr>
      <vt:lpstr>Нежинская 3(2021)</vt:lpstr>
      <vt:lpstr>'Нежинская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2018-04-10T07:55:37Z</cp:lastPrinted>
  <dcterms:created xsi:type="dcterms:W3CDTF">2013-05-24T09:13:10Z</dcterms:created>
  <dcterms:modified xsi:type="dcterms:W3CDTF">2022-03-28T13:55:44Z</dcterms:modified>
</cp:coreProperties>
</file>